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P:\180066 - Reconstructie Oranjelaan - Gemeente Roermond\06 - Bestekken\04. 2de Nota van Inlichtingen\"/>
    </mc:Choice>
  </mc:AlternateContent>
  <xr:revisionPtr revIDLastSave="0" documentId="13_ncr:1_{F46A3D80-EF8A-4B6D-A50F-BAF5924ADB99}" xr6:coauthVersionLast="47" xr6:coauthVersionMax="47" xr10:uidLastSave="{00000000-0000-0000-0000-000000000000}"/>
  <bookViews>
    <workbookView xWindow="28680" yWindow="-120" windowWidth="29040" windowHeight="15720" xr2:uid="{00000000-000D-0000-FFFF-FFFF00000000}"/>
  </bookViews>
  <sheets>
    <sheet name="Vragen_en_antwoorden_435273_ins" sheetId="1" r:id="rId1"/>
  </sheets>
  <definedNames>
    <definedName name="_xlnm.Print_Area" localSheetId="0">Vragen_en_antwoorden_435273_ins!$A$1:$I$80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1" l="1"/>
</calcChain>
</file>

<file path=xl/sharedStrings.xml><?xml version="1.0" encoding="utf-8"?>
<sst xmlns="http://schemas.openxmlformats.org/spreadsheetml/2006/main" count="437" uniqueCount="180">
  <si>
    <t>Ref. nr.</t>
  </si>
  <si>
    <t>Fase</t>
  </si>
  <si>
    <t>Status</t>
  </si>
  <si>
    <t>Motivatie</t>
  </si>
  <si>
    <t>Label</t>
  </si>
  <si>
    <t>Onderwerp</t>
  </si>
  <si>
    <t>Onderneming</t>
  </si>
  <si>
    <t>Vraag</t>
  </si>
  <si>
    <t>Antwoord</t>
  </si>
  <si>
    <t>Inschrijffase</t>
  </si>
  <si>
    <t>Onbeantwoord</t>
  </si>
  <si>
    <t>Juridisch</t>
  </si>
  <si>
    <t>Inzet SROI</t>
  </si>
  <si>
    <t>BLM Wegenbouw B.V.</t>
  </si>
  <si>
    <t>U schrijft in de ABL dat de opdrachtnemer 5% van de opdrachtwaarde aan SROI moet besteden. Dit is buitenproportioneel veel en niet realistisch. Naast het feit dat gemotiveerde mensen niet te vinden zijn, of kunnen worden aangedragen door uw organisatie zou het betekenen voor dit project dat er +/- 5000 uur aan SROI besteed zou moeten worden. Omgerekend naar de beschikbare 120 werkbare werkdagen zou dit betekenen dat we 5 mensen per dag volledig moeten inzetten !! Al zou het in te zetten percentage 7% van de loonsom zijn dan zijn het nog ruim 2100 uur en meer dan 2 mensen per werkbare werkdag. Graag deze paragraaf laten vervallen.</t>
  </si>
  <si>
    <t>Inhoud</t>
  </si>
  <si>
    <t>ABL par 7.3.3</t>
  </si>
  <si>
    <t>In de tabel met de waardering staat 'Hierbij kiest de inschrijver voor een korte en hevige uitvoeringsperiode'. Daaruit is af te leiden, dat kort en hevig positief gewaardeerd wordt. In ditzelfde hoofdstuk moeten wij ook iets schrijven over bereikbaarheid en hinder. Dit gaat vaak niet samen met kort en hevig. De 120 werkbare dagen zijn al niet erg realistisch. In 7.3.3. staat de zinsnede 'eerder opleveren leidt niet tot een betere waardering'. Het wordt voor elke inschrijver al een uitdaging binnen 120 werkbare dagen het werk te realiseren. Kunt u verduidelijken wat goed gewaardeerd wordt en daarin consistent zijn met de termen kort, hevig en realistisch?</t>
  </si>
  <si>
    <t>ABL par 7.1</t>
  </si>
  <si>
    <t>Het 2e onderdeel 'Planning &amp; beperken hinder en garanderen bereikbaarheid' wordt maar met maximaal € 360.000,- gewaardeerd. Dit is het belangrijkste onderdeel van het gehele plan. Wij stellen voor om de maximale korting van dit onderdeel minimaal te verdubbelen, zodat de meerwaarde ook echt onderscheidend wordt gewaardeerd.</t>
  </si>
  <si>
    <t>De totaal de behalen fictieve korting bedraagt maar € 960.000,-. Ten opzichte van de te verwacht aanneemsom is dit veel minder dan 40%. De inspanningen die gevraagd worden en de maatregelen die we moeten nemen om maximaal te scoren, staan niet in verhouding met de maximaal te behalen korting. Wij stellen voor om de fictieve korting te verdubbelen, zodat de maatregelen ook de juiste waardering krijgen.</t>
  </si>
  <si>
    <t>Bijlage J</t>
  </si>
  <si>
    <t>In deze bijlage staat dat er maximaal € 360.000,- aan fictieve korting kan worden bahaald. In de leidraad staat dat er € 480.000,- aan fictieve korting kan worden behaald. Wat is correct?</t>
  </si>
  <si>
    <t>Inschrijfvergoeding</t>
  </si>
  <si>
    <t>"inschrijvers ontvangen geen tegemoetkoming in de kosten voor het opstellen en indienen van hun inschrijving, omdat u van mening bent, dat er geen extra inspaning wordt gevraagd. Ons inziens moet er een hele grote inspanning worden geleverd voor het PVA. Dit alleen al voor het criterium 'Planning &amp; beperken hinder en garanderen bereikbaarheid', waar de volgende ondelen worden gevraagd:
- planning
- fasering (plaatsgebonden en tijdgebonden);
- verkeersmaatregelen;
- omleidingsroutes;
- voorzieningen bereikbaarheid Laurentius-ziekenhuis (zoals rijplaten, loopschotten, bypass e.d);
- voorzieningen bereikbaarheid woningen/bedrijven/overige instanties (zoals rijplaten, loopschotten, bypass e.d);
- voorkomen van stof, geluid/lawaai, trillingen en stank;
- bereikbaarheid voor hulpdiensten en de huisvuilophaaldienst.
Wij verzoeken u dan ook om een tegemoetkoming vast te stellen voor deze aanbesteding."</t>
  </si>
  <si>
    <t>ABL</t>
  </si>
  <si>
    <t>Worden de kwalitatieve scores eerst bekend gemaakt aan de inschrijvers alvorens de prijscomponent wordt geopend ?</t>
  </si>
  <si>
    <t>1.05</t>
  </si>
  <si>
    <t>De beschikbare werkbare werkdagen zijn erg krap.  Mede gezien de vele eisen m.b.t. fasering, bereikbaarheid e.d. verzoek om dit aan te passen.</t>
  </si>
  <si>
    <t>Verwezen wordt naar paragraaf 7.4.5. in de ABL. Deze paragraaf bestaat niet.</t>
  </si>
  <si>
    <t>Op te breken riool wordt niet vooraf gereinigd. Is dat juist ?</t>
  </si>
  <si>
    <t>Ontgravingen betreffen alle gemiddelde diktes. Graag separate posten opnemen voor het afvoeren en accepteren van de vrijgekomen funderingen.</t>
  </si>
  <si>
    <t>Waar is deze voorziening voorzien ?</t>
  </si>
  <si>
    <t>Mogen ook ronde put toegepast worden ?</t>
  </si>
  <si>
    <t>Bestekspost 955060 bestaat niet zal 950060 moeten zijn. Is dat correct ?</t>
  </si>
  <si>
    <t>Aanvraag van een aanluiting op elekranet bij Enexis kent momenteel een doorlooptijd die kan oplopen tot wel 20 weken. Hier hebben wij als uitvoerendepartij geen invloed op. Mogelijk dat OG deze aansluiting al kan aanvragen.</t>
  </si>
  <si>
    <t>Is deze pompput al besteld door OG ? Zo ja wanneer is deze leverbaar ?</t>
  </si>
  <si>
    <t>Mogen ook putranden en kolken worden toegepast van een andere leverancier dan TBS-SVA ?</t>
  </si>
  <si>
    <t>U vraagt voor inzet van materieel met een een laadvermogen of bakinhoud van ten minste XX. Dit is niet eenduidig te begroten. Een materieelstuk van ten minste 12 ton kan ook 30 ton zijn. Wij hoeven u niet uit te leggen dat daar andere prijzen per eenheid voor gehanteerd dienen te worden. Graag de omschrijvingen eenduidiger maken.</t>
  </si>
  <si>
    <t>830060/70/80</t>
  </si>
  <si>
    <t>U bedoelt hier exclusief bediening ?</t>
  </si>
  <si>
    <t>Het SPG bestaat niet meer ? En deze post is dubbel op met de SROI verplichting.</t>
  </si>
  <si>
    <t>Is een faxtoestel benodigd ?</t>
  </si>
  <si>
    <t>Graag nader specificeren wat hier verwacht wordt ? Wat zijn de afspraken die gemaakt zijn met de betreffende leidingbeheerders. Op welke punten moeten welke leidingen of kabels worden opgevangen. Maatregelenplan ? CROW500 ?</t>
  </si>
  <si>
    <t>Met hoeveel stuks garnituur dienen we rekening te houden ?</t>
  </si>
  <si>
    <t>Kunt u de polis ter beschikking stellen ?</t>
  </si>
  <si>
    <t>01 04 07-01</t>
  </si>
  <si>
    <t>Het door u voorgestelde percentage voor de aannemersvergoeding is niet realistisch. Algemene Kosten alleen al overstijgen de door u voorgestelde 10%. Daarnaast zijn het aandeel % uitvoeringskosten, risico op voorhand niet te bepalen. Verzoek deze paragraaf te laten vervallen en in de eerste bouwvergadering gezamelijk te bepalen.</t>
  </si>
  <si>
    <t>25 01 02-01</t>
  </si>
  <si>
    <t>Wat wordt bedoeld met het "Woordenboek Limburgse Peelen" ? Kunt u een link ter beschikking stellen ?</t>
  </si>
  <si>
    <t>81 24 31-02</t>
  </si>
  <si>
    <t>Worden de kosten van het onderzoek rechtstreeks verrekend door OG ?</t>
  </si>
  <si>
    <t>VRI Bestek</t>
  </si>
  <si>
    <t>Op diverse plekken in het VRI bestek wordt verwezen naar de bijlage : Besteksbijlage TRB-VL160404_PvE verkeertechnische systemen Roermond. Deze bijlage ontbreekt !</t>
  </si>
  <si>
    <t>Algemeen</t>
  </si>
  <si>
    <t>Kunnen jullie het maatregelenplan conform CROW500 ter beschikking stellen ?</t>
  </si>
  <si>
    <t>VRI bestek</t>
  </si>
  <si>
    <t>In posten 140015 en140017 wordt een antenne en een ingang t.b.v. DCF gevraagd, echter tijdaanpassing wordt vandaag de dag door synchronisatie met de centrale uitgevoerd.
Dit wordt ook aangegeven in post 140017 dit gebeurt dus softwarematig. Mag ON ervan uitgaan dat de tijd nu ook via synchronisatie met de centrale wordt gerealiseerd?
In de huidige situatie zitten ook 2 lantaarns en een PRIS dus dat weer terugplaatsen moet lukken.
Maar klopt het gewicht van de PRIS wel  ?? 500kg ??</t>
  </si>
  <si>
    <t>Bij besteks post 161080, vragen ze een zweepmast van 6,5 m waar al 2 stuks 3L300 lichten aan komen en dan moet er ook nog een PRIS paneel van 1,2x2,5 m 500 Kg teruggeplaatst worden.
Dat lijkt me niet goed dat dat bord 500 kg weegt.
En is de zweep niet erg kort om daar zo veel aan te hangen</t>
  </si>
  <si>
    <t>Bijlage fasering par. 2.6</t>
  </si>
  <si>
    <t>Kunt u de planningen van de NUTS bedrijven delen.</t>
  </si>
  <si>
    <t>Contract</t>
  </si>
  <si>
    <t>Onder N3 geeft u aan dat NUTS bedrijven werkzaamheden te doen hebben, met verwijzing naar bestek. Het bestek zegt hier verder niets over. Kunt u duidelijk speciferen welke werkzaamheden de NUTS bedrijven te doen hebben.</t>
  </si>
  <si>
    <t>Deel 3 01.04.07</t>
  </si>
  <si>
    <t>Bloem Infra B.V.</t>
  </si>
  <si>
    <t>In artikel 01 04 07lid 01 stelt u dat het (maximale) opslagpercentage bij bestekswijzigingen 10% betreft. Alleen al de algemene kosten in onze branche zijn 12%. Er blijft dan niks meer over voor uitvoeringskosten, winst &amp; risico. Hiermee legt u dus enkelzijdig een percentage vast, wat niet marktconform en kostendekkend is voor inschrijvers. Wij verzoeken u om betreffende bepaling aan te passen naar 21% (12+7+2).</t>
  </si>
  <si>
    <t>BP 328010</t>
  </si>
  <si>
    <t>Klopt het materiaal ? terugslagklep voor ø300 in een ø315 buis?</t>
  </si>
  <si>
    <t>bp 323040</t>
  </si>
  <si>
    <t>Kunt u de werkzaamheden die wij als assistentie dienen uit te voeren te specificeren?</t>
  </si>
  <si>
    <t>sroi</t>
  </si>
  <si>
    <t>In artikel 01 27 01 stelt u een SROI-percentage van 5%a 7% van de opdrachtwaarde verplicht. Op basis van de gewenste doorlooptijd in combinatie met specialistisch werk is dit percentage niet haalbaar. Wij verzoeken u om de betreffende bepaling te laten vervallen.</t>
  </si>
  <si>
    <t>Inschrijvingsleidraad blz 24, punt 3</t>
  </si>
  <si>
    <t>Hoe moeten wij deze zin interpreteren ? Grammaticaal klopt deze zin niet.</t>
  </si>
  <si>
    <t>bijlage 2 uitvoeringsvoorwaarden</t>
  </si>
  <si>
    <t>Mbt 231015memoverkeerseisen N1 t/m N4:  Kunt u aangeven hoeveel, waar deze plaatsvinden en wanneer deze werkzaamheden plaats hebben en of deze gelijktijdig zal plaats hebben met het geplande civielbestek ?</t>
  </si>
  <si>
    <t>Inschrijvingsleidraad 7.3.3. Planning &amp; beperken hinder en garanderen bereikbaarheid</t>
  </si>
  <si>
    <t>Moet er in een tijdelijke situatie waarbij gebruik gemaakt wordt van een tijdelijke VRI rekening gehouden worden met een KAR ?</t>
  </si>
  <si>
    <t>In bijlage3Memoverkeerseisen wordt beschreven dat elk gebied vanuit 2 toegangsbewegen bereikbaar moet zijn. Hoe moet hiermee bij de Jos Beltjensstraat en Past van Oppenstraat  worden omgegaan. Deze wegen zijn doodlopend voor autoverkeer ?</t>
  </si>
  <si>
    <t>bijlage J</t>
  </si>
  <si>
    <t>Wat moet er in de kolom "in te zetten aantal"  ingevuld worden,  draaiuren of aantal stuks?</t>
  </si>
  <si>
    <t>Mbt Bijlag2BijMemoVerkeerseisen : Kunt u aangeven welke lijnbussen gebruik blijven maken van de rotonde Oranjelaan / Bredeweg  en rotonde Oranjelaan/ Kerkeveldlaan?</t>
  </si>
  <si>
    <t>BP 137010</t>
  </si>
  <si>
    <t>Kunt u een post opnemen voor de verrekening van de kosten t.a.v. de PBM's/veiligheidsmaatregelen?</t>
  </si>
  <si>
    <t>7.3.2 Duurzaamheid en Bijlage J</t>
  </si>
  <si>
    <t>In 7.3.2 vraag verwijst u naar bijlage J, waarbij het tweede tabblad 'bewijslast' ingevuld moet worden. Wij werken met lokale onderaannemers, waarbij wij nu nog niet vast gaan leggen voor welke onderaannemer wij gaan werken. Dit drijft namelijk de prijs op. Dat betekent dat wij het merk, kenteken en motor niet kunnen invullen. Wel kunnen we het bouwjaar, vermogen(kW), stageklasse en brandstof invullen. Dit zijn ook de onderdelen die van belang zijn voor de bepaling van de emissie. Daarnaast is dit een lijst die vaak na gunning wordt bijgehouden om te verifiëren of we voldaan aan onze beloften. Wij verzoeken u om het invullen van het tweede tabblad te laten vervallen of alleen de kolommen stageklasse en brandstof in te laten vullen. Kunt u hiermee akkoord gaan?</t>
  </si>
  <si>
    <t>Vraag 2 NVI 1</t>
  </si>
  <si>
    <t>Kunnen de door LZH opgestelde kaders met betrekking tot geluid en trillingen opgevraagd/beschikbaar gesteld worden ?</t>
  </si>
  <si>
    <t>Vraag 48 NVI 1</t>
  </si>
  <si>
    <t>De door FF advies aangeleverde AERIUS-berekening is d.d. 23 maart 2023  heeft betrekking op een uitvoering inn 2023 en 2024, waarbij  verdeling 50-50 over deze jaren. De werkzaamheden worden echter volledig in 2024 uitgevoerd. Mogen wij de waardes uit de projectberekening  x 2 aanhouden ?</t>
  </si>
  <si>
    <t>De door FF advies aangeleverde AERIUS-berekening is d.d. 23 maart 2023 is niet actueel. De op dit moment toe te passen calculator is van de versie oktober 2023.  Zijn de waarden volgens het rapport  FF advies maatgevend ?</t>
  </si>
  <si>
    <t>Vraag 42 NVI 1</t>
  </si>
  <si>
    <t>Is er meer data beschikbaar m.b.t. verkeersintensiteiten op de Oranjelaan, Maria Theresialaan, Bredeweg , Venloseweg, St Wirosingel, Willem 2 Singel , Wilhelminalaan en  Koninginnelaan ?</t>
  </si>
  <si>
    <t>Hiermee kunnen wij namelijk onze tijdelijke verkeerssituatie onderbouwen."</t>
  </si>
  <si>
    <t>"INDIVIDUEEL
Wij werken voor dit soort projecten, waarin de tijdelijke verkeersmaatregelen en de mogelijk terugslag onderbouwd moeten worden, vaak samen met Huijskes VRT. Zo ook voor dit project Oranjelaan. Is het toegestaan dat wij Huijskes VRT inzetten en van de database voor de VRI's gebruik mogen maken?</t>
  </si>
  <si>
    <t>Kunt u de meest recente gegevens van de Groene Golf inclusief correcte tellingen beschikbaar stellen?</t>
  </si>
  <si>
    <t>Zijn er verkeerstellingen van de Oranjelaan, Maria Theresialaan en Bredeweg beschikbaar?</t>
  </si>
  <si>
    <t>Bijlage 7 lid 4.2</t>
  </si>
  <si>
    <t>#5. Hierin staat dat de bussen worden omgeleid. Bij #25 staat 'De rotondes Oranjelaan/Bredeweg en Oranjelaan/Donderbergweg/Kerkeveldlaan zijn te alle tijden, ook tijdens de werkzaamheden, berijdbaar voor een lijnbussen.'. Waar moeten inschrijvers nu van uitgaan? In het kader van veiligheid en maakbaarheid is omleiden noodzakelijk. Kunt u hiermee akkoord gaan?</t>
  </si>
  <si>
    <t>De vraag stellen wij individueel, omdat wij het projectgebied heel goed kennen en ook weten welke impact een niet goed doordachte fasering en verkeersmaatregelen heeft voor het centrum, directe én indirecte omgeving van het werk. Als we enkele kleine ontwerpaanpassingen doorvoeren in het UO, dan draagt dat positief bij aan de planning, fasering en risicobeheersing.</t>
  </si>
  <si>
    <t>"INDIVIDUEEL
Wij zien mogelijkheden om het ondergrondse ontwerp te optimaliseren, waarbij wij niet tornen aan de hydraulische capaciteit van het rioolstel (RWA en DWA). Door enkele kleine opitmalisaties kunnen wij een uitvoeringswijze toepassen die positief bijdraagt aan de planning, fasering en kostprijs. Mogen wij ervan uitgaan, dat we dergelijke optimalisaties in het Uitvoeringsontwerp kunnen uitwerken en met u overleggen?</t>
  </si>
  <si>
    <t>Op welke tekening of bijlage staan de locaties van de mantelbuizen ANWB-bewegwijzering gesitueerd?</t>
  </si>
  <si>
    <t>Bestek 3801</t>
  </si>
  <si>
    <t>Op welke tekening of bijlage staan de locaties van de mantelbuizen OV gesitueerd?</t>
  </si>
  <si>
    <t>VRI Bestek 140030</t>
  </si>
  <si>
    <t>Bestekspost 140030 – RIS
U vraagt om een RIS ‘inclusief bedrijfsklaar opleveren’.
U vraagt echter ook om een installatie die ‘iVRI-ready’ is.
We nemen aan dat het verzorgen van de RIS-configuratie, FCB, ITF en de iVRI-afdracht aan het CROW en bijkomende werkzaamheden buiten de scope van het werk valt.
Is dit juist?</t>
  </si>
  <si>
    <t>VRI Bestek 140022</t>
  </si>
  <si>
    <t>Bestekspost 140022 – Fundatie
U vraagt specifiek om een betonfundatie, we verzoeken u om levering van een RVS-fundatie toe te staan.
Deze is net zo stevig / geschikt en beter hanteerbaar.</t>
  </si>
  <si>
    <t>Bestekspost 213040</t>
  </si>
  <si>
    <t>Het soortelijk gewicht (los gestort) zoals benoemd klopt niet. Dit dient aangepast te worden naar 1050 kg/m3.</t>
  </si>
  <si>
    <t>Bestekspost 213040 is aangepast.</t>
  </si>
  <si>
    <t>Nee, voor de Aerius berekening is het noodzakelijk dat de inshcrijver dezelfde verdeling hanteert als in de Aerius-berekening van de Opdrachtgever. Dus ook de inschrijver dient uit te gaan van een 50-50 verdeling van het werk over de planjaren 2023 en 2024. Alleen zo kunnen de verschillende berekeningen met elkaar vergeleken worden.</t>
  </si>
  <si>
    <t>De aanbestedende dienst dient te kunnen toetsen of de inschrijving niet tot meer stikstofdepositie leidt dan hetgeen is vergund. Derhalve dient elke inschrijver een eigen stikstofberekening te laten opmaken. Het gaat hier dus om een vergelijk aangaande het aantal draaiuren en de bijbehorende stikstofdepositie en niet om de conlusies of en op welke natuur er depositie ontstaat.</t>
  </si>
  <si>
    <t>Deze staan niet op tekening. Omschrijving in bestekspost 380210 (incl. 380211, 380212 en 380213) is hierop aangepast. De locatie svan de mantelbuizen is afhankelijk van de fasering van de aannemer.</t>
  </si>
  <si>
    <t>Deze staan niet op tekening. Omschrijving in bestekspost 380110 (incl. 380111, 380112 en 380113) is hierop aangepast. De locatie van de mantelbuizen is afhankelijk van de fasering van de aannemer.</t>
  </si>
  <si>
    <t>Het voorstel om enkel en alleen de stageklasse en de brandstof in te vullen is akkoord. Vooraf aan start van de werkzaamheden dient deze bijlage volledig door de ON te worden ingevuld en voor acceptatie voorgelegd te worden aan de directie.</t>
  </si>
  <si>
    <t>Ja, deels. Deze worden na gunnning met de aannemer gedeeld.</t>
  </si>
  <si>
    <t>Onduidelijk is welke gegevens exact worden bedoeld en met welk doel deze vraag is gesteld.
Zie ook het antwoord op vraag 52.
Relevante verkeersgegevens worden na gunning met de aannemer gedeeld.</t>
  </si>
  <si>
    <t>Zie antwoord op vraag 52.</t>
  </si>
  <si>
    <t>"iVRI-ready is voldoende" RIS-configuratie, FCB, ITF en de IVRI-afdracht aan het CROW zijn niet benodigd.</t>
  </si>
  <si>
    <t>Levering van een RVS-kastvoet funcdatie is ook akkoord en geldt als uitgangspunt voor de inschrijving.</t>
  </si>
  <si>
    <t>Er worden in deze door het Ziekenhuis Laurentius geen stringentere eisen, dan gebruikelijk zijn, gesteld . De kaders zijn de normale kaders vastgelegd in de huidige wet- en regelgeving.</t>
  </si>
  <si>
    <t>Eric? Vraag niet als individueel behandelen? Zaak voorleggen aan de BLM. 
Nee, dit is vanwege de Europese uitsluitingsgronden niet toegestaan. 
Op deze manier zou een partij die betrokken is bij de voorbereiding actief bijdragen aan (een deel van) de aanbieding van een inschrijvende partij.</t>
  </si>
  <si>
    <t>De Opdrachtgever wenst geen concessies te doen aan de veiligheid van de medewerkers van de aannemer en de verkeersdeelnemers.
De bereikbaarheid van Roermond-Oost is mede afhankelijk van de apart voor dit Werk in tge zetten buslijn 101. Deze zal via de Koninginnenlaan, Bredeweg, Oranjelaan, Faunasingel, Sint Wiro Singel, Koninginnenlaan zijn ronde rijden van en naar het CS.
Deze lijn is de enige lijn welke de werkvakken van de rotondes zal passeren.
De Opdrachtgever ziet voldoende mogelijk met in achtneming van de CROW p-517 en het dienstrooster van deze lijn om de werkzaamheden veilig en met passage van deze lijn tijdens de dienst van deze lijn uit te voeren.
Voor wat betreft de rotonde Oranjelaan/Bredeweg: Hier dient de busdienst 101 vanaf de Bredeweg Zuid richting Oranjelaan Oost zich te kunnen afwikkelen tijdens het dienstrooster. Buiten het dienstrooster mag het vlak van de rotonde geheel worden afgesloten.
Voor wat betreft de rotonde Oranjelaan/ Donderbergweg/Kerkeveldweg: de werkzaamheden ten noorden van de rotonde kunnen met uitzondering van het fietsverkeer geheel buiten het verkeer gemaakt worden. De lijndienst 66 wordt omgeleid. De werkzaamheden op de rotonde en aan de zuidkant van de rotonde dienen buiten het dienstrooster van de lijn 1 te worden gemaakt.</t>
  </si>
  <si>
    <t xml:space="preserve">Eric? Vraag niet als individueel behandelen? Zaak voorleggen aan de BLM. 
Varianten zijn niet toegestaan.
De aanbieder kan -binnen de kaders van het bestek- kleinere optimalisaties op (proces-technisch vlak) verwerken in het
plan van aanpak. </t>
  </si>
  <si>
    <t>De eisen aangaande de SROI invulling blijven onverkort van toepassing. De Opdrachtgever herkent zich niet in de stellingen van de vraagsteller.</t>
  </si>
  <si>
    <r>
      <t xml:space="preserve">Het gebruikelijke spanningsveld tussen een korte doorlooptijd en het minimaliseren van de omgevingshinder doet zich ook in dit werk voor. De Opdrachtgever is zich hiervan bewust en verkiest de uitvoeringsstrategie met een zo'n kort mogelijke doorlooptijd boven de uitvoeringsstrategie "het minimaliseren van de omgevinsghinder" temeer omgevingshinder een subjectief begrip is. Uitgangspunt voor de fasering van het werk moet dus zijn een zo'n kort mogelijke doorlooptijd. DIt uiteraard met het oog op de gestelde kaders uit het bestek. Uiteindelijk kan met deze keuze de omgevingshinder verminderd worden door het nemen van aanvullende maatregelen. 
</t>
    </r>
    <r>
      <rPr>
        <b/>
        <sz val="11"/>
        <color theme="1"/>
        <rFont val="Calibri"/>
        <family val="2"/>
        <scheme val="minor"/>
      </rPr>
      <t>De beschikbare werkdagen worden verhoogd naar 160 werkbare werkdagen.</t>
    </r>
  </si>
  <si>
    <t>480.000 euro is de juiste waarde. Bijlage J is hierop aangepast. De nieuwe bijlage is bijgevoegd aan deze nota.</t>
  </si>
  <si>
    <t xml:space="preserve">De aanbestedende dienst is van mening dat zonder een uitgestippeld plan de inschrijvers geen deugdelijke kostencalculatie kunnen opstellen. Met andere woorden: de achterliggende afwegingen die de grondslag vormen voor een doordachte inschrijving worden toch gemaakt. Wij vragen inderdaad om deze uit te werken in een plan van aanpak, hetgeen geen afwijkende insteek is de afgelopen jaren. Vandaar dat wij dit 'als geen extra inspanning' betitelen. </t>
  </si>
  <si>
    <t>Nee, de scores aangaande het kwalitatieve onderdeel worden niet eerder bekend gemaakt. Er is 1 moment waarop de integrale gunningsbeslissing wordt bekend gemaakt. Wel worden de prijsonderdelen niet eerder open gemaakt dan dat de scores aangaande de kwalitatieve onderdelen zijn vastgesteld.</t>
  </si>
  <si>
    <t>Zie antwoord op vraag 2.</t>
  </si>
  <si>
    <t>Correct, verwijzing is aangepast naar paragraaf 7.3.3.</t>
  </si>
  <si>
    <t>`- Post 145000 is toegevoegd
- Post 145010 is aangepast (gem. dikte en hoeveelheid)
- Er zijn separate besteksposten (145040 t/m 145070) toegevoegd t.a.v. de afvoer funderingsmateriaal.</t>
  </si>
  <si>
    <t>`- Besteksposten 146010 t/m 146040 zijn aangepast (deficode 6)
- Er zijn separate besteksposten (146050 t/m 146060) toegevoegd t.a.v. de afvoer funderingsmateriaal.</t>
  </si>
  <si>
    <t>Nee, besteksposten 130010, 130020 en 130030 zijn toegevoegd.</t>
  </si>
  <si>
    <t>Het toepassen is voorzien over de gehele lengte van het aan te leggen trace van het IT-riool. Hoeveelheid in bestekspost 220010 is hierop aangepast.</t>
  </si>
  <si>
    <t>Nee, op dit moment zijn de gevolgen op het ontwerp en de uitvoering niet in te schatten indien er ronde putten worden toegepast. Uitgangspunt voor de inschrijving zijn de putvormen zoals opgenomen in het bestek.</t>
  </si>
  <si>
    <t xml:space="preserve">Correct, verwijzing is aangepast </t>
  </si>
  <si>
    <t>De aansluiting wordt door OG aangevraagd.</t>
  </si>
  <si>
    <t>De put dient door de ON te worden geleverd en dus ook besteld.</t>
  </si>
  <si>
    <t>Ja, in zoverre deze gelijkwaardig zijn. De inschrijver die met een gelijkwaardige leverancier wil inschrijven dient dit bij zijn inschrijving kenbaar te maken door middel van een opgave van de bestekposten waarop dit betrekking heeft, het alternatieve gelijkwaardige product, een productblad van het product en een toelichting waarom de inschrijver dit product als gelijkwaardig aanmerkt.</t>
  </si>
  <si>
    <t>Dit betreffen standaard deficodes volgens de RAW-systematiek. Posten blijven gehandhaafd.</t>
  </si>
  <si>
    <t>Correct.</t>
  </si>
  <si>
    <t>Post 840010 komt te vervallen.</t>
  </si>
  <si>
    <t>Nee, bestekspost 911040 is aangepast.</t>
  </si>
  <si>
    <t>De opdrachtgever dient rekening te houden met ondersteunende voorzieningen voor de bestaande kabels en leidingen. Bestekspost 911240 is hierop aangepast.</t>
  </si>
  <si>
    <t>50 stuks.</t>
  </si>
  <si>
    <t>Ja, deze is als bijlage 15 bijgevoegd aan de nota.</t>
  </si>
  <si>
    <t xml:space="preserve">De bepaling uit 01.04.07 lid 01 komt te vervallen. De Opdrachtgever is van mening dat meerwerken marktconform dienen te worden afgeprijsd om te kunnen worden overeen te komen. Wij gaan echter niet op voorhand akkoord met het door u genoemde percentage. </t>
  </si>
  <si>
    <t>25.01.02 komt te vervallen.</t>
  </si>
  <si>
    <t>Ja, zie hiervoor bestekspost 911050.</t>
  </si>
  <si>
    <t>De besteksbijlage is toegevoegd aan deze nota van inlichtingen.</t>
  </si>
  <si>
    <t>Zie antwoord op vraag 24.</t>
  </si>
  <si>
    <t>Het leveren en aanbrengen van dez antenne en ingang DCF komen te vervallen.
Uitgangspunt voor het gewicht van de PRIS is 200 kg.</t>
  </si>
  <si>
    <t>Uitgangspunt voor het gewicht van de PRIS is 200 kg.</t>
  </si>
  <si>
    <t>Op dit moment is er nog geen planning bekend.</t>
  </si>
  <si>
    <t>In het kort worden de aanstaande werkzaamheden van de nustbedrijven toegelicht. Deze toelichting betreft een toelichting op hoofdlijnen.
WML zal de vervallen asbestleidingen verwijderen.
Enexis verwijderd de vervallen MS ter plaatse van de parkeerplaats van het ziekenhuis.
De databedrijven zullen de databundelkabels liggende aan de zuidzijde van de weg, vanaf de Mgr Driessenstraat tot aan de rotonde met de Bredeweg verlagen.
Bijgaand aan de nota is op de klictekening schematisch weergegeven welke opgaves bij de nutsbedrijven worden weggelegd.</t>
  </si>
  <si>
    <t>Type en afmeting zijn gewijzigd. Bestekspost 328010 is aangepast.</t>
  </si>
  <si>
    <t>Hiermee wordt bedoeld bestekspost 324040. Aannemer dient deze werkzaamheden te coördineren èn dient er voor te zorgen dat derden veilig en zonder hinder de werkzaamheden kunnen uitvoeren en de locatie bereikbaar is.</t>
  </si>
  <si>
    <t>Zie antwoord op vraag 1.</t>
  </si>
  <si>
    <t>De inschrijver dient daadwerkelijk te kunnen beschikken over de materieelstukken waarmee deze inschrijft en welke door hem worden opgegeven.</t>
  </si>
  <si>
    <t>Alle werkzaamheden dienen gelijktijdig te worden uitgevoerd. 
N1: het plan aangaande de openbare verlichting is weergegeven op de groentekening.
N2 en N4: het betreft kleinschalige werkzaamheden. Uitgangspunt voor deze werkzaamheden is dat deze nevenaannemer mee moeten werken aan de planning van de ON.
N3: zie antwoord op vraag 35.</t>
  </si>
  <si>
    <t>Ja.</t>
  </si>
  <si>
    <t>Voor beide straten zijn specifieke eisen opgenomen in de bijlage 2 van het bestek d.d. 15 oktober 2023. Deze eisen zijn met de hulpdiensten besproken en overeengekomen.</t>
  </si>
  <si>
    <t>Het aantal stuks dient te worden ingevuld.</t>
  </si>
  <si>
    <t>Enkel en alleen lijn 1 welke wordt vervangen door lijn 101. Deze rijdt 1 maal per 30 min, en tijdens spitsuren 1 maal per 15 min. De spitsuren zijn gelegen tussen 07-11u en tussen 13 en 19 u. Alle andere lijnen worden omgeleid.</t>
  </si>
  <si>
    <t>Zoals omschreven in het bestek onder hoofdstuk 1370, dienen de werkzaamheden uitgevoerd te worden conform het AC-Werkplan. Alle kosten voor het verwijderen ervan dienen in de prijs per eenheid te worden opgenomen. Hieronder vallen o.a. PBM's en veiliheidsmaatregelen.</t>
  </si>
  <si>
    <t>Opmerking</t>
  </si>
  <si>
    <t>Bpn 3250124 en 326014, type putrand wordt gewijzigd naar een met een dagmaat 600 mm, P solo 600RM16</t>
  </si>
  <si>
    <t>Besteksposten 325014 en 326014 zijn aangepast.</t>
  </si>
  <si>
    <t>Het V&amp;G-plan ontwerp van de Vri is bijgevoegd aan de nota</t>
  </si>
  <si>
    <t>De aanbestedende dient wenst geen actieve benadering door de inschrijvers met het Laurentius Ziekenhuis Roermond tijdens de aanbestedingsfase. De uitgangspunten voor de inschrijving zijn opgenomen in de aanbestedingsdocumenten.</t>
  </si>
  <si>
    <t>GESTELDE VRAGEN / OPMERKINGEN INSCHRIJVERS 1ste NOTA VAN INLICHTINGEN</t>
  </si>
  <si>
    <t>OPMERKINGEN OPDRACHTGEVER 1ste NOTA VAN INLICHTINGEN</t>
  </si>
  <si>
    <t>GESTELDE VRAGEN / OPMERKINGEN INSCHRIJVERS 2de NOTA VAN INLICHTINGEN</t>
  </si>
  <si>
    <t>OPMERKINGEN OPDRACHTGEVER 2de NOTA VAN INLICHTINGEN</t>
  </si>
  <si>
    <t>Putranden</t>
  </si>
  <si>
    <t>V&amp;G plan</t>
  </si>
  <si>
    <t>LZH</t>
  </si>
  <si>
    <t xml:space="preserve">De waarderingen blijven ongewijzigd.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</si>
</sst>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sz val="14"/>
      <color theme="1"/>
      <name val="Calibri"/>
      <family val="2"/>
      <scheme val="minor"/>
    </font>
    <font>
      <sz val="11"/>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right/>
      <top style="medium">
        <color auto="1"/>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Border="0"/>
  </cellStyleXfs>
  <cellXfs count="28">
    <xf numFmtId="0" fontId="0" fillId="0" borderId="0" xfId="0"/>
    <xf numFmtId="0" fontId="19" fillId="35" borderId="0" xfId="0" applyFont="1" applyFill="1" applyAlignment="1">
      <alignment horizontal="left" vertical="top" indent="1"/>
    </xf>
    <xf numFmtId="0" fontId="0" fillId="0" borderId="0" xfId="0" applyAlignment="1">
      <alignment horizontal="left" vertical="top" indent="1"/>
    </xf>
    <xf numFmtId="0" fontId="0" fillId="0" borderId="0" xfId="0" applyAlignment="1">
      <alignment horizontal="left" vertical="top" wrapText="1" indent="1"/>
    </xf>
    <xf numFmtId="0" fontId="0" fillId="0" borderId="13" xfId="0" applyBorder="1" applyAlignment="1">
      <alignment horizontal="left" vertical="top" wrapText="1" indent="1"/>
    </xf>
    <xf numFmtId="0" fontId="0" fillId="0" borderId="16" xfId="0" applyBorder="1" applyAlignment="1">
      <alignment horizontal="left" vertical="top" wrapText="1" indent="1"/>
    </xf>
    <xf numFmtId="49" fontId="0" fillId="0" borderId="18" xfId="0" applyNumberFormat="1" applyBorder="1" applyAlignment="1">
      <alignment horizontal="left" vertical="top" wrapText="1" indent="1"/>
    </xf>
    <xf numFmtId="0" fontId="0" fillId="0" borderId="19" xfId="0" applyBorder="1" applyAlignment="1">
      <alignment horizontal="left" vertical="top" wrapText="1" indent="1"/>
    </xf>
    <xf numFmtId="0" fontId="19" fillId="36" borderId="0" xfId="0" applyFont="1" applyFill="1" applyAlignment="1">
      <alignment horizontal="left" vertical="top" indent="1"/>
    </xf>
    <xf numFmtId="0" fontId="0" fillId="0" borderId="22" xfId="0" applyBorder="1" applyAlignment="1">
      <alignment horizontal="left" vertical="top" wrapText="1" indent="1"/>
    </xf>
    <xf numFmtId="0" fontId="0" fillId="0" borderId="23" xfId="0" applyBorder="1" applyAlignment="1">
      <alignment horizontal="left" vertical="top" wrapText="1" indent="1"/>
    </xf>
    <xf numFmtId="0" fontId="0" fillId="33" borderId="0" xfId="0" applyFill="1" applyAlignment="1">
      <alignment horizontal="left" vertical="top" indent="1"/>
    </xf>
    <xf numFmtId="0" fontId="20" fillId="0" borderId="10" xfId="0" applyFont="1" applyBorder="1" applyAlignment="1">
      <alignment horizontal="left" vertical="top" wrapText="1" indent="1"/>
    </xf>
    <xf numFmtId="49" fontId="0" fillId="0" borderId="0" xfId="0" applyNumberFormat="1" applyAlignment="1">
      <alignment horizontal="left" vertical="top" wrapText="1" indent="1"/>
    </xf>
    <xf numFmtId="49" fontId="0" fillId="0" borderId="14" xfId="0" applyNumberFormat="1" applyBorder="1" applyAlignment="1">
      <alignment horizontal="left" vertical="top" wrapText="1" indent="1"/>
    </xf>
    <xf numFmtId="49" fontId="0" fillId="0" borderId="17" xfId="0" applyNumberFormat="1" applyBorder="1" applyAlignment="1">
      <alignment horizontal="left" vertical="top" wrapText="1" indent="1"/>
    </xf>
    <xf numFmtId="49" fontId="0" fillId="0" borderId="20" xfId="0" applyNumberFormat="1" applyBorder="1" applyAlignment="1">
      <alignment horizontal="left" vertical="top" wrapText="1" indent="1"/>
    </xf>
    <xf numFmtId="49" fontId="0" fillId="0" borderId="21" xfId="0" applyNumberFormat="1" applyBorder="1" applyAlignment="1">
      <alignment horizontal="left" vertical="top" wrapText="1" indent="1"/>
    </xf>
    <xf numFmtId="49" fontId="0" fillId="0" borderId="26" xfId="0" applyNumberFormat="1" applyBorder="1" applyAlignment="1">
      <alignment horizontal="left" vertical="top" wrapText="1" indent="1"/>
    </xf>
    <xf numFmtId="49" fontId="0" fillId="0" borderId="15" xfId="0" applyNumberFormat="1" applyBorder="1" applyAlignment="1">
      <alignment horizontal="left" vertical="top" wrapText="1" indent="1"/>
    </xf>
    <xf numFmtId="49" fontId="20" fillId="0" borderId="17" xfId="0" applyNumberFormat="1" applyFont="1" applyBorder="1" applyAlignment="1">
      <alignment horizontal="left" vertical="top" wrapText="1" indent="1"/>
    </xf>
    <xf numFmtId="49" fontId="0" fillId="0" borderId="24" xfId="0" applyNumberFormat="1" applyBorder="1" applyAlignment="1">
      <alignment horizontal="left" vertical="top" wrapText="1" indent="1"/>
    </xf>
    <xf numFmtId="49" fontId="0" fillId="0" borderId="22" xfId="0" applyNumberFormat="1" applyBorder="1" applyAlignment="1">
      <alignment horizontal="left" vertical="top" wrapText="1" indent="1"/>
    </xf>
    <xf numFmtId="49" fontId="0" fillId="0" borderId="25" xfId="0" applyNumberFormat="1" applyBorder="1" applyAlignment="1">
      <alignment horizontal="left" vertical="top" wrapText="1" indent="1"/>
    </xf>
    <xf numFmtId="49" fontId="0" fillId="34" borderId="18" xfId="0" applyNumberFormat="1" applyFill="1" applyBorder="1" applyAlignment="1">
      <alignment horizontal="left" vertical="top" wrapText="1" indent="1"/>
    </xf>
    <xf numFmtId="49" fontId="20" fillId="0" borderId="11" xfId="0" applyNumberFormat="1" applyFont="1" applyBorder="1" applyAlignment="1">
      <alignment horizontal="left" vertical="top" wrapText="1" indent="1"/>
    </xf>
    <xf numFmtId="49" fontId="20" fillId="0" borderId="12" xfId="0" applyNumberFormat="1" applyFont="1" applyBorder="1" applyAlignment="1">
      <alignment horizontal="left" vertical="top" wrapText="1" indent="1"/>
    </xf>
    <xf numFmtId="49" fontId="0" fillId="0" borderId="16" xfId="0" applyNumberFormat="1" applyBorder="1" applyAlignment="1">
      <alignment horizontal="left" vertical="top" wrapText="1" inden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Standaard 2" xfId="42" xr:uid="{36251C36-8ABB-4655-9FFF-DE80D82F5903}"/>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D80"/>
  <sheetViews>
    <sheetView tabSelected="1" zoomScale="70" zoomScaleNormal="70" workbookViewId="0">
      <selection activeCell="H6" sqref="H6"/>
    </sheetView>
  </sheetViews>
  <sheetFormatPr defaultColWidth="8.85546875" defaultRowHeight="15" x14ac:dyDescent="0.25"/>
  <cols>
    <col min="1" max="1" width="8.28515625" style="3" customWidth="1"/>
    <col min="2" max="2" width="13.7109375" style="13" customWidth="1"/>
    <col min="3" max="3" width="13.42578125" style="13" hidden="1" customWidth="1"/>
    <col min="4" max="4" width="16.42578125" style="13" hidden="1" customWidth="1"/>
    <col min="5" max="5" width="13.7109375" style="13" customWidth="1"/>
    <col min="6" max="6" width="18.5703125" style="13" customWidth="1"/>
    <col min="7" max="7" width="22.85546875" style="13" hidden="1" customWidth="1"/>
    <col min="8" max="8" width="90.140625" style="13" bestFit="1" customWidth="1"/>
    <col min="9" max="9" width="85.85546875" style="13" customWidth="1"/>
    <col min="10" max="16384" width="8.85546875" style="2"/>
  </cols>
  <sheetData>
    <row r="2" spans="1:9" ht="18.75" x14ac:dyDescent="0.25">
      <c r="A2" s="1" t="s">
        <v>172</v>
      </c>
      <c r="B2" s="1"/>
      <c r="C2" s="1"/>
      <c r="D2" s="1"/>
      <c r="E2" s="1"/>
      <c r="F2" s="1"/>
      <c r="G2" s="1"/>
      <c r="H2" s="1"/>
      <c r="I2" s="1"/>
    </row>
    <row r="3" spans="1:9" ht="15.75" thickBot="1" x14ac:dyDescent="0.3"/>
    <row r="4" spans="1:9" ht="30" x14ac:dyDescent="0.25">
      <c r="A4" s="4" t="s">
        <v>0</v>
      </c>
      <c r="B4" s="14" t="s">
        <v>1</v>
      </c>
      <c r="C4" s="14" t="s">
        <v>2</v>
      </c>
      <c r="D4" s="14" t="s">
        <v>3</v>
      </c>
      <c r="E4" s="14" t="s">
        <v>4</v>
      </c>
      <c r="F4" s="14" t="s">
        <v>5</v>
      </c>
      <c r="G4" s="14" t="s">
        <v>6</v>
      </c>
      <c r="H4" s="14" t="s">
        <v>7</v>
      </c>
      <c r="I4" s="14" t="s">
        <v>8</v>
      </c>
    </row>
    <row r="5" spans="1:9" ht="120" x14ac:dyDescent="0.25">
      <c r="A5" s="5">
        <v>1</v>
      </c>
      <c r="B5" s="15" t="s">
        <v>9</v>
      </c>
      <c r="C5" s="15" t="s">
        <v>10</v>
      </c>
      <c r="D5" s="15"/>
      <c r="E5" s="15" t="s">
        <v>11</v>
      </c>
      <c r="F5" s="15" t="s">
        <v>12</v>
      </c>
      <c r="G5" s="15" t="s">
        <v>13</v>
      </c>
      <c r="H5" s="15" t="s">
        <v>14</v>
      </c>
      <c r="I5" s="6" t="s">
        <v>125</v>
      </c>
    </row>
    <row r="6" spans="1:9" ht="135" x14ac:dyDescent="0.25">
      <c r="A6" s="5">
        <v>2</v>
      </c>
      <c r="B6" s="15" t="s">
        <v>9</v>
      </c>
      <c r="C6" s="15" t="s">
        <v>10</v>
      </c>
      <c r="D6" s="15"/>
      <c r="E6" s="15" t="s">
        <v>15</v>
      </c>
      <c r="F6" s="15" t="s">
        <v>16</v>
      </c>
      <c r="G6" s="15" t="s">
        <v>13</v>
      </c>
      <c r="H6" s="15" t="s">
        <v>17</v>
      </c>
      <c r="I6" s="6" t="s">
        <v>126</v>
      </c>
    </row>
    <row r="7" spans="1:9" ht="60" x14ac:dyDescent="0.25">
      <c r="A7" s="5">
        <v>3</v>
      </c>
      <c r="B7" s="15" t="s">
        <v>9</v>
      </c>
      <c r="C7" s="15" t="s">
        <v>10</v>
      </c>
      <c r="D7" s="15"/>
      <c r="E7" s="15" t="s">
        <v>15</v>
      </c>
      <c r="F7" s="15" t="s">
        <v>18</v>
      </c>
      <c r="G7" s="15" t="s">
        <v>13</v>
      </c>
      <c r="H7" s="15" t="s">
        <v>19</v>
      </c>
      <c r="I7" s="6" t="s">
        <v>179</v>
      </c>
    </row>
    <row r="8" spans="1:9" ht="75" x14ac:dyDescent="0.25">
      <c r="A8" s="5">
        <v>4</v>
      </c>
      <c r="B8" s="15" t="s">
        <v>9</v>
      </c>
      <c r="C8" s="15" t="s">
        <v>10</v>
      </c>
      <c r="D8" s="15"/>
      <c r="E8" s="15" t="s">
        <v>15</v>
      </c>
      <c r="F8" s="15" t="s">
        <v>18</v>
      </c>
      <c r="G8" s="15" t="s">
        <v>13</v>
      </c>
      <c r="H8" s="15" t="s">
        <v>20</v>
      </c>
      <c r="I8" s="6" t="str">
        <f>I7</f>
        <v xml:space="preserve">De waarderingen blijven ongewijzigd. </v>
      </c>
    </row>
    <row r="9" spans="1:9" s="13" customFormat="1" ht="30" x14ac:dyDescent="0.25">
      <c r="A9" s="27">
        <v>5</v>
      </c>
      <c r="B9" s="15" t="s">
        <v>9</v>
      </c>
      <c r="C9" s="15" t="s">
        <v>10</v>
      </c>
      <c r="D9" s="15"/>
      <c r="E9" s="15" t="s">
        <v>15</v>
      </c>
      <c r="F9" s="15" t="s">
        <v>21</v>
      </c>
      <c r="G9" s="15" t="s">
        <v>13</v>
      </c>
      <c r="H9" s="15" t="s">
        <v>22</v>
      </c>
      <c r="I9" s="6" t="s">
        <v>127</v>
      </c>
    </row>
    <row r="10" spans="1:9" ht="240" x14ac:dyDescent="0.25">
      <c r="A10" s="5">
        <v>6</v>
      </c>
      <c r="B10" s="15" t="s">
        <v>9</v>
      </c>
      <c r="C10" s="15" t="s">
        <v>10</v>
      </c>
      <c r="D10" s="15"/>
      <c r="E10" s="15" t="s">
        <v>15</v>
      </c>
      <c r="F10" s="15" t="s">
        <v>23</v>
      </c>
      <c r="G10" s="15" t="s">
        <v>13</v>
      </c>
      <c r="H10" s="15" t="s">
        <v>24</v>
      </c>
      <c r="I10" s="6" t="s">
        <v>128</v>
      </c>
    </row>
    <row r="11" spans="1:9" ht="60" x14ac:dyDescent="0.25">
      <c r="A11" s="5">
        <v>8</v>
      </c>
      <c r="B11" s="15" t="s">
        <v>9</v>
      </c>
      <c r="C11" s="15" t="s">
        <v>10</v>
      </c>
      <c r="D11" s="15"/>
      <c r="E11" s="15" t="s">
        <v>15</v>
      </c>
      <c r="F11" s="15" t="s">
        <v>25</v>
      </c>
      <c r="G11" s="15" t="s">
        <v>13</v>
      </c>
      <c r="H11" s="15" t="s">
        <v>26</v>
      </c>
      <c r="I11" s="6" t="s">
        <v>129</v>
      </c>
    </row>
    <row r="12" spans="1:9" ht="30" x14ac:dyDescent="0.25">
      <c r="A12" s="5">
        <v>9</v>
      </c>
      <c r="B12" s="15" t="s">
        <v>9</v>
      </c>
      <c r="C12" s="15" t="s">
        <v>10</v>
      </c>
      <c r="D12" s="15"/>
      <c r="E12" s="15" t="s">
        <v>15</v>
      </c>
      <c r="F12" s="15" t="s">
        <v>27</v>
      </c>
      <c r="G12" s="15" t="s">
        <v>13</v>
      </c>
      <c r="H12" s="15" t="s">
        <v>28</v>
      </c>
      <c r="I12" s="6" t="s">
        <v>130</v>
      </c>
    </row>
    <row r="13" spans="1:9" ht="30" x14ac:dyDescent="0.25">
      <c r="A13" s="5">
        <v>10</v>
      </c>
      <c r="B13" s="15" t="s">
        <v>9</v>
      </c>
      <c r="C13" s="15" t="s">
        <v>10</v>
      </c>
      <c r="D13" s="15"/>
      <c r="E13" s="15" t="s">
        <v>15</v>
      </c>
      <c r="F13" s="15" t="s">
        <v>27</v>
      </c>
      <c r="G13" s="15" t="s">
        <v>13</v>
      </c>
      <c r="H13" s="15" t="s">
        <v>29</v>
      </c>
      <c r="I13" s="6" t="s">
        <v>131</v>
      </c>
    </row>
    <row r="14" spans="1:9" ht="30" x14ac:dyDescent="0.25">
      <c r="A14" s="5">
        <v>11</v>
      </c>
      <c r="B14" s="15" t="s">
        <v>9</v>
      </c>
      <c r="C14" s="15" t="s">
        <v>10</v>
      </c>
      <c r="D14" s="15"/>
      <c r="E14" s="15" t="s">
        <v>15</v>
      </c>
      <c r="F14" s="15">
        <v>1310</v>
      </c>
      <c r="G14" s="15" t="s">
        <v>13</v>
      </c>
      <c r="H14" s="15" t="s">
        <v>30</v>
      </c>
      <c r="I14" s="6" t="s">
        <v>134</v>
      </c>
    </row>
    <row r="15" spans="1:9" ht="60" x14ac:dyDescent="0.25">
      <c r="A15" s="5">
        <v>12</v>
      </c>
      <c r="B15" s="15" t="s">
        <v>9</v>
      </c>
      <c r="C15" s="15" t="s">
        <v>10</v>
      </c>
      <c r="D15" s="15"/>
      <c r="E15" s="15" t="s">
        <v>15</v>
      </c>
      <c r="F15" s="15">
        <v>1450</v>
      </c>
      <c r="G15" s="15" t="s">
        <v>13</v>
      </c>
      <c r="H15" s="15" t="s">
        <v>31</v>
      </c>
      <c r="I15" s="6" t="s">
        <v>132</v>
      </c>
    </row>
    <row r="16" spans="1:9" ht="45" x14ac:dyDescent="0.25">
      <c r="A16" s="5">
        <v>13</v>
      </c>
      <c r="B16" s="15" t="s">
        <v>9</v>
      </c>
      <c r="C16" s="15" t="s">
        <v>10</v>
      </c>
      <c r="D16" s="15"/>
      <c r="E16" s="15" t="s">
        <v>15</v>
      </c>
      <c r="F16" s="15">
        <v>1460</v>
      </c>
      <c r="G16" s="15" t="s">
        <v>13</v>
      </c>
      <c r="H16" s="15" t="s">
        <v>31</v>
      </c>
      <c r="I16" s="6" t="s">
        <v>133</v>
      </c>
    </row>
    <row r="17" spans="1:9" ht="30" x14ac:dyDescent="0.25">
      <c r="A17" s="5">
        <v>14</v>
      </c>
      <c r="B17" s="15" t="s">
        <v>9</v>
      </c>
      <c r="C17" s="15" t="s">
        <v>10</v>
      </c>
      <c r="D17" s="15"/>
      <c r="E17" s="15" t="s">
        <v>15</v>
      </c>
      <c r="F17" s="15">
        <v>220010</v>
      </c>
      <c r="G17" s="15" t="s">
        <v>13</v>
      </c>
      <c r="H17" s="15" t="s">
        <v>32</v>
      </c>
      <c r="I17" s="6" t="s">
        <v>135</v>
      </c>
    </row>
    <row r="18" spans="1:9" ht="45" x14ac:dyDescent="0.25">
      <c r="A18" s="5">
        <v>15</v>
      </c>
      <c r="B18" s="15" t="s">
        <v>9</v>
      </c>
      <c r="C18" s="15" t="s">
        <v>10</v>
      </c>
      <c r="D18" s="15"/>
      <c r="E18" s="15" t="s">
        <v>15</v>
      </c>
      <c r="F18" s="15">
        <v>3210</v>
      </c>
      <c r="G18" s="15" t="s">
        <v>13</v>
      </c>
      <c r="H18" s="15" t="s">
        <v>33</v>
      </c>
      <c r="I18" s="6" t="s">
        <v>136</v>
      </c>
    </row>
    <row r="19" spans="1:9" ht="30" x14ac:dyDescent="0.25">
      <c r="A19" s="5">
        <v>16</v>
      </c>
      <c r="B19" s="15" t="s">
        <v>9</v>
      </c>
      <c r="C19" s="15" t="s">
        <v>10</v>
      </c>
      <c r="D19" s="15"/>
      <c r="E19" s="15" t="s">
        <v>15</v>
      </c>
      <c r="F19" s="15">
        <v>3240</v>
      </c>
      <c r="G19" s="15" t="s">
        <v>13</v>
      </c>
      <c r="H19" s="15" t="s">
        <v>34</v>
      </c>
      <c r="I19" s="6" t="s">
        <v>137</v>
      </c>
    </row>
    <row r="20" spans="1:9" ht="45" x14ac:dyDescent="0.25">
      <c r="A20" s="5">
        <v>17</v>
      </c>
      <c r="B20" s="15" t="s">
        <v>9</v>
      </c>
      <c r="C20" s="15" t="s">
        <v>10</v>
      </c>
      <c r="D20" s="15"/>
      <c r="E20" s="15" t="s">
        <v>15</v>
      </c>
      <c r="F20" s="15">
        <v>950060</v>
      </c>
      <c r="G20" s="15" t="s">
        <v>13</v>
      </c>
      <c r="H20" s="15" t="s">
        <v>35</v>
      </c>
      <c r="I20" s="6" t="s">
        <v>138</v>
      </c>
    </row>
    <row r="21" spans="1:9" ht="30" x14ac:dyDescent="0.25">
      <c r="A21" s="5">
        <v>18</v>
      </c>
      <c r="B21" s="15" t="s">
        <v>9</v>
      </c>
      <c r="C21" s="15" t="s">
        <v>10</v>
      </c>
      <c r="D21" s="15"/>
      <c r="E21" s="15" t="s">
        <v>15</v>
      </c>
      <c r="F21" s="15">
        <v>950060</v>
      </c>
      <c r="G21" s="15" t="s">
        <v>13</v>
      </c>
      <c r="H21" s="15" t="s">
        <v>36</v>
      </c>
      <c r="I21" s="6" t="s">
        <v>139</v>
      </c>
    </row>
    <row r="22" spans="1:9" ht="75" x14ac:dyDescent="0.25">
      <c r="A22" s="5">
        <v>19</v>
      </c>
      <c r="B22" s="15" t="s">
        <v>9</v>
      </c>
      <c r="C22" s="15" t="s">
        <v>10</v>
      </c>
      <c r="D22" s="15"/>
      <c r="E22" s="15" t="s">
        <v>15</v>
      </c>
      <c r="F22" s="15">
        <v>3250</v>
      </c>
      <c r="G22" s="15" t="s">
        <v>13</v>
      </c>
      <c r="H22" s="15" t="s">
        <v>37</v>
      </c>
      <c r="I22" s="6" t="s">
        <v>140</v>
      </c>
    </row>
    <row r="23" spans="1:9" ht="60" x14ac:dyDescent="0.25">
      <c r="A23" s="5">
        <v>20</v>
      </c>
      <c r="B23" s="15" t="s">
        <v>9</v>
      </c>
      <c r="C23" s="15" t="s">
        <v>10</v>
      </c>
      <c r="D23" s="15"/>
      <c r="E23" s="15" t="s">
        <v>15</v>
      </c>
      <c r="F23" s="15">
        <v>83</v>
      </c>
      <c r="G23" s="15" t="s">
        <v>13</v>
      </c>
      <c r="H23" s="15" t="s">
        <v>38</v>
      </c>
      <c r="I23" s="6" t="s">
        <v>141</v>
      </c>
    </row>
    <row r="24" spans="1:9" ht="30" x14ac:dyDescent="0.25">
      <c r="A24" s="5">
        <v>21</v>
      </c>
      <c r="B24" s="15" t="s">
        <v>9</v>
      </c>
      <c r="C24" s="15" t="s">
        <v>10</v>
      </c>
      <c r="D24" s="15"/>
      <c r="E24" s="15" t="s">
        <v>15</v>
      </c>
      <c r="F24" s="15" t="s">
        <v>39</v>
      </c>
      <c r="G24" s="15" t="s">
        <v>13</v>
      </c>
      <c r="H24" s="15" t="s">
        <v>40</v>
      </c>
      <c r="I24" s="6" t="s">
        <v>142</v>
      </c>
    </row>
    <row r="25" spans="1:9" ht="30" x14ac:dyDescent="0.25">
      <c r="A25" s="5">
        <v>22</v>
      </c>
      <c r="B25" s="15" t="s">
        <v>9</v>
      </c>
      <c r="C25" s="15" t="s">
        <v>10</v>
      </c>
      <c r="D25" s="15"/>
      <c r="E25" s="15" t="s">
        <v>15</v>
      </c>
      <c r="F25" s="15">
        <v>840010</v>
      </c>
      <c r="G25" s="15" t="s">
        <v>13</v>
      </c>
      <c r="H25" s="15" t="s">
        <v>41</v>
      </c>
      <c r="I25" s="6" t="s">
        <v>143</v>
      </c>
    </row>
    <row r="26" spans="1:9" ht="30" x14ac:dyDescent="0.25">
      <c r="A26" s="5">
        <v>23</v>
      </c>
      <c r="B26" s="15" t="s">
        <v>9</v>
      </c>
      <c r="C26" s="15" t="s">
        <v>10</v>
      </c>
      <c r="D26" s="15"/>
      <c r="E26" s="15" t="s">
        <v>15</v>
      </c>
      <c r="F26" s="15">
        <v>911040</v>
      </c>
      <c r="G26" s="15" t="s">
        <v>13</v>
      </c>
      <c r="H26" s="15" t="s">
        <v>42</v>
      </c>
      <c r="I26" s="6" t="s">
        <v>144</v>
      </c>
    </row>
    <row r="27" spans="1:9" ht="45" x14ac:dyDescent="0.25">
      <c r="A27" s="5">
        <v>24</v>
      </c>
      <c r="B27" s="15" t="s">
        <v>9</v>
      </c>
      <c r="C27" s="15" t="s">
        <v>10</v>
      </c>
      <c r="D27" s="15"/>
      <c r="E27" s="15" t="s">
        <v>15</v>
      </c>
      <c r="F27" s="15">
        <v>911240</v>
      </c>
      <c r="G27" s="15" t="s">
        <v>13</v>
      </c>
      <c r="H27" s="15" t="s">
        <v>43</v>
      </c>
      <c r="I27" s="6" t="s">
        <v>145</v>
      </c>
    </row>
    <row r="28" spans="1:9" ht="30" x14ac:dyDescent="0.25">
      <c r="A28" s="5">
        <v>25</v>
      </c>
      <c r="B28" s="15" t="s">
        <v>9</v>
      </c>
      <c r="C28" s="15" t="s">
        <v>10</v>
      </c>
      <c r="D28" s="15"/>
      <c r="E28" s="15" t="s">
        <v>15</v>
      </c>
      <c r="F28" s="15">
        <v>911250</v>
      </c>
      <c r="G28" s="15" t="s">
        <v>13</v>
      </c>
      <c r="H28" s="15" t="s">
        <v>44</v>
      </c>
      <c r="I28" s="6" t="s">
        <v>146</v>
      </c>
    </row>
    <row r="29" spans="1:9" ht="30" x14ac:dyDescent="0.25">
      <c r="A29" s="5">
        <v>26</v>
      </c>
      <c r="B29" s="15" t="s">
        <v>9</v>
      </c>
      <c r="C29" s="15" t="s">
        <v>10</v>
      </c>
      <c r="D29" s="15"/>
      <c r="E29" s="15" t="s">
        <v>15</v>
      </c>
      <c r="F29" s="15">
        <v>911730</v>
      </c>
      <c r="G29" s="15" t="s">
        <v>13</v>
      </c>
      <c r="H29" s="15" t="s">
        <v>45</v>
      </c>
      <c r="I29" s="6" t="s">
        <v>147</v>
      </c>
    </row>
    <row r="30" spans="1:9" ht="60" x14ac:dyDescent="0.25">
      <c r="A30" s="5">
        <v>27</v>
      </c>
      <c r="B30" s="15" t="s">
        <v>9</v>
      </c>
      <c r="C30" s="15" t="s">
        <v>10</v>
      </c>
      <c r="D30" s="15"/>
      <c r="E30" s="15" t="s">
        <v>15</v>
      </c>
      <c r="F30" s="15" t="s">
        <v>46</v>
      </c>
      <c r="G30" s="15" t="s">
        <v>13</v>
      </c>
      <c r="H30" s="15" t="s">
        <v>47</v>
      </c>
      <c r="I30" s="6" t="s">
        <v>148</v>
      </c>
    </row>
    <row r="31" spans="1:9" ht="30" x14ac:dyDescent="0.25">
      <c r="A31" s="5">
        <v>28</v>
      </c>
      <c r="B31" s="15" t="s">
        <v>9</v>
      </c>
      <c r="C31" s="15" t="s">
        <v>10</v>
      </c>
      <c r="D31" s="15"/>
      <c r="E31" s="15" t="s">
        <v>15</v>
      </c>
      <c r="F31" s="15" t="s">
        <v>48</v>
      </c>
      <c r="G31" s="15" t="s">
        <v>13</v>
      </c>
      <c r="H31" s="15" t="s">
        <v>49</v>
      </c>
      <c r="I31" s="6" t="s">
        <v>149</v>
      </c>
    </row>
    <row r="32" spans="1:9" ht="30" x14ac:dyDescent="0.25">
      <c r="A32" s="5">
        <v>29</v>
      </c>
      <c r="B32" s="15" t="s">
        <v>9</v>
      </c>
      <c r="C32" s="15" t="s">
        <v>10</v>
      </c>
      <c r="D32" s="15"/>
      <c r="E32" s="15" t="s">
        <v>15</v>
      </c>
      <c r="F32" s="15" t="s">
        <v>50</v>
      </c>
      <c r="G32" s="15" t="s">
        <v>13</v>
      </c>
      <c r="H32" s="15" t="s">
        <v>51</v>
      </c>
      <c r="I32" s="6" t="s">
        <v>150</v>
      </c>
    </row>
    <row r="33" spans="1:9" ht="30" x14ac:dyDescent="0.25">
      <c r="A33" s="5">
        <v>30</v>
      </c>
      <c r="B33" s="15" t="s">
        <v>9</v>
      </c>
      <c r="C33" s="15" t="s">
        <v>10</v>
      </c>
      <c r="D33" s="15"/>
      <c r="E33" s="15" t="s">
        <v>15</v>
      </c>
      <c r="F33" s="15" t="s">
        <v>52</v>
      </c>
      <c r="G33" s="15" t="s">
        <v>13</v>
      </c>
      <c r="H33" s="15" t="s">
        <v>53</v>
      </c>
      <c r="I33" s="6" t="s">
        <v>151</v>
      </c>
    </row>
    <row r="34" spans="1:9" ht="30" x14ac:dyDescent="0.25">
      <c r="A34" s="5">
        <v>31</v>
      </c>
      <c r="B34" s="15" t="s">
        <v>9</v>
      </c>
      <c r="C34" s="15" t="s">
        <v>10</v>
      </c>
      <c r="D34" s="15"/>
      <c r="E34" s="15" t="s">
        <v>15</v>
      </c>
      <c r="F34" s="15" t="s">
        <v>54</v>
      </c>
      <c r="G34" s="15" t="s">
        <v>13</v>
      </c>
      <c r="H34" s="15" t="s">
        <v>55</v>
      </c>
      <c r="I34" s="6" t="s">
        <v>152</v>
      </c>
    </row>
    <row r="35" spans="1:9" ht="120" x14ac:dyDescent="0.25">
      <c r="A35" s="5">
        <v>32</v>
      </c>
      <c r="B35" s="15" t="s">
        <v>9</v>
      </c>
      <c r="C35" s="15" t="s">
        <v>10</v>
      </c>
      <c r="D35" s="15"/>
      <c r="E35" s="15" t="s">
        <v>15</v>
      </c>
      <c r="F35" s="15" t="s">
        <v>56</v>
      </c>
      <c r="G35" s="15" t="s">
        <v>13</v>
      </c>
      <c r="H35" s="15" t="s">
        <v>57</v>
      </c>
      <c r="I35" s="6" t="s">
        <v>153</v>
      </c>
    </row>
    <row r="36" spans="1:9" ht="60" x14ac:dyDescent="0.25">
      <c r="A36" s="5">
        <v>33</v>
      </c>
      <c r="B36" s="15" t="s">
        <v>9</v>
      </c>
      <c r="C36" s="15" t="s">
        <v>10</v>
      </c>
      <c r="D36" s="15"/>
      <c r="E36" s="15" t="s">
        <v>15</v>
      </c>
      <c r="F36" s="15" t="s">
        <v>52</v>
      </c>
      <c r="G36" s="15" t="s">
        <v>13</v>
      </c>
      <c r="H36" s="15" t="s">
        <v>58</v>
      </c>
      <c r="I36" s="6" t="s">
        <v>154</v>
      </c>
    </row>
    <row r="37" spans="1:9" ht="30" x14ac:dyDescent="0.25">
      <c r="A37" s="5">
        <v>34</v>
      </c>
      <c r="B37" s="15" t="s">
        <v>9</v>
      </c>
      <c r="C37" s="15" t="s">
        <v>10</v>
      </c>
      <c r="D37" s="15"/>
      <c r="E37" s="15" t="s">
        <v>15</v>
      </c>
      <c r="F37" s="15" t="s">
        <v>59</v>
      </c>
      <c r="G37" s="15" t="s">
        <v>13</v>
      </c>
      <c r="H37" s="15" t="s">
        <v>60</v>
      </c>
      <c r="I37" s="6" t="s">
        <v>155</v>
      </c>
    </row>
    <row r="38" spans="1:9" ht="120" x14ac:dyDescent="0.25">
      <c r="A38" s="5">
        <v>35</v>
      </c>
      <c r="B38" s="15" t="s">
        <v>9</v>
      </c>
      <c r="C38" s="15" t="s">
        <v>10</v>
      </c>
      <c r="D38" s="15"/>
      <c r="E38" s="15" t="s">
        <v>61</v>
      </c>
      <c r="F38" s="15" t="s">
        <v>59</v>
      </c>
      <c r="G38" s="15" t="s">
        <v>13</v>
      </c>
      <c r="H38" s="15" t="s">
        <v>62</v>
      </c>
      <c r="I38" s="6" t="s">
        <v>156</v>
      </c>
    </row>
    <row r="39" spans="1:9" ht="75" x14ac:dyDescent="0.25">
      <c r="A39" s="5">
        <v>36</v>
      </c>
      <c r="B39" s="15" t="s">
        <v>9</v>
      </c>
      <c r="C39" s="15" t="s">
        <v>10</v>
      </c>
      <c r="D39" s="15"/>
      <c r="E39" s="15" t="s">
        <v>15</v>
      </c>
      <c r="F39" s="15" t="s">
        <v>63</v>
      </c>
      <c r="G39" s="15" t="s">
        <v>64</v>
      </c>
      <c r="H39" s="15" t="s">
        <v>65</v>
      </c>
      <c r="I39" s="6" t="s">
        <v>148</v>
      </c>
    </row>
    <row r="40" spans="1:9" ht="30" x14ac:dyDescent="0.25">
      <c r="A40" s="5">
        <v>37</v>
      </c>
      <c r="B40" s="15" t="s">
        <v>9</v>
      </c>
      <c r="C40" s="15" t="s">
        <v>10</v>
      </c>
      <c r="D40" s="15"/>
      <c r="E40" s="15" t="s">
        <v>15</v>
      </c>
      <c r="F40" s="15" t="s">
        <v>66</v>
      </c>
      <c r="G40" s="15" t="s">
        <v>64</v>
      </c>
      <c r="H40" s="15" t="s">
        <v>67</v>
      </c>
      <c r="I40" s="6" t="s">
        <v>157</v>
      </c>
    </row>
    <row r="41" spans="1:9" ht="45" x14ac:dyDescent="0.25">
      <c r="A41" s="5">
        <v>38</v>
      </c>
      <c r="B41" s="15" t="s">
        <v>9</v>
      </c>
      <c r="C41" s="15" t="s">
        <v>10</v>
      </c>
      <c r="D41" s="15"/>
      <c r="E41" s="15" t="s">
        <v>15</v>
      </c>
      <c r="F41" s="15" t="s">
        <v>68</v>
      </c>
      <c r="G41" s="15" t="s">
        <v>64</v>
      </c>
      <c r="H41" s="15" t="s">
        <v>69</v>
      </c>
      <c r="I41" s="6" t="s">
        <v>158</v>
      </c>
    </row>
    <row r="42" spans="1:9" ht="45" x14ac:dyDescent="0.25">
      <c r="A42" s="5">
        <v>39</v>
      </c>
      <c r="B42" s="15" t="s">
        <v>9</v>
      </c>
      <c r="C42" s="15" t="s">
        <v>10</v>
      </c>
      <c r="D42" s="15"/>
      <c r="E42" s="15" t="s">
        <v>15</v>
      </c>
      <c r="F42" s="15" t="s">
        <v>70</v>
      </c>
      <c r="G42" s="15" t="s">
        <v>64</v>
      </c>
      <c r="H42" s="15" t="s">
        <v>71</v>
      </c>
      <c r="I42" s="6" t="s">
        <v>159</v>
      </c>
    </row>
    <row r="43" spans="1:9" ht="30" x14ac:dyDescent="0.25">
      <c r="A43" s="5">
        <v>40</v>
      </c>
      <c r="B43" s="15" t="s">
        <v>9</v>
      </c>
      <c r="C43" s="15" t="s">
        <v>10</v>
      </c>
      <c r="D43" s="15"/>
      <c r="E43" s="15" t="s">
        <v>15</v>
      </c>
      <c r="F43" s="15" t="s">
        <v>72</v>
      </c>
      <c r="G43" s="15" t="s">
        <v>64</v>
      </c>
      <c r="H43" s="15" t="s">
        <v>73</v>
      </c>
      <c r="I43" s="6" t="s">
        <v>160</v>
      </c>
    </row>
    <row r="44" spans="1:9" ht="90" x14ac:dyDescent="0.25">
      <c r="A44" s="5">
        <v>41</v>
      </c>
      <c r="B44" s="15" t="s">
        <v>9</v>
      </c>
      <c r="C44" s="15" t="s">
        <v>10</v>
      </c>
      <c r="D44" s="15"/>
      <c r="E44" s="15" t="s">
        <v>15</v>
      </c>
      <c r="F44" s="15" t="s">
        <v>74</v>
      </c>
      <c r="G44" s="15" t="s">
        <v>64</v>
      </c>
      <c r="H44" s="15" t="s">
        <v>75</v>
      </c>
      <c r="I44" s="6" t="s">
        <v>161</v>
      </c>
    </row>
    <row r="45" spans="1:9" ht="90" x14ac:dyDescent="0.25">
      <c r="A45" s="5">
        <v>42</v>
      </c>
      <c r="B45" s="15" t="s">
        <v>9</v>
      </c>
      <c r="C45" s="15" t="s">
        <v>10</v>
      </c>
      <c r="D45" s="15"/>
      <c r="E45" s="15" t="s">
        <v>15</v>
      </c>
      <c r="F45" s="15" t="s">
        <v>76</v>
      </c>
      <c r="G45" s="15" t="s">
        <v>64</v>
      </c>
      <c r="H45" s="15" t="s">
        <v>77</v>
      </c>
      <c r="I45" s="6" t="s">
        <v>162</v>
      </c>
    </row>
    <row r="46" spans="1:9" ht="45" x14ac:dyDescent="0.25">
      <c r="A46" s="5">
        <v>43</v>
      </c>
      <c r="B46" s="15" t="s">
        <v>9</v>
      </c>
      <c r="C46" s="15" t="s">
        <v>10</v>
      </c>
      <c r="D46" s="15"/>
      <c r="E46" s="15" t="s">
        <v>15</v>
      </c>
      <c r="F46" s="15" t="s">
        <v>74</v>
      </c>
      <c r="G46" s="15" t="s">
        <v>64</v>
      </c>
      <c r="H46" s="15" t="s">
        <v>78</v>
      </c>
      <c r="I46" s="6" t="s">
        <v>163</v>
      </c>
    </row>
    <row r="47" spans="1:9" ht="30" x14ac:dyDescent="0.25">
      <c r="A47" s="5">
        <v>44</v>
      </c>
      <c r="B47" s="15" t="s">
        <v>9</v>
      </c>
      <c r="C47" s="15" t="s">
        <v>10</v>
      </c>
      <c r="D47" s="15"/>
      <c r="E47" s="15" t="s">
        <v>15</v>
      </c>
      <c r="F47" s="15" t="s">
        <v>79</v>
      </c>
      <c r="G47" s="15" t="s">
        <v>64</v>
      </c>
      <c r="H47" s="15" t="s">
        <v>80</v>
      </c>
      <c r="I47" s="6" t="s">
        <v>164</v>
      </c>
    </row>
    <row r="48" spans="1:9" ht="45" x14ac:dyDescent="0.25">
      <c r="A48" s="5">
        <v>46</v>
      </c>
      <c r="B48" s="15" t="s">
        <v>9</v>
      </c>
      <c r="C48" s="15" t="s">
        <v>10</v>
      </c>
      <c r="D48" s="15"/>
      <c r="E48" s="15" t="s">
        <v>15</v>
      </c>
      <c r="F48" s="15" t="s">
        <v>74</v>
      </c>
      <c r="G48" s="15" t="s">
        <v>64</v>
      </c>
      <c r="H48" s="15" t="s">
        <v>81</v>
      </c>
      <c r="I48" s="6" t="s">
        <v>165</v>
      </c>
    </row>
    <row r="49" spans="1:238" ht="60" x14ac:dyDescent="0.25">
      <c r="A49" s="5">
        <v>47</v>
      </c>
      <c r="B49" s="15" t="s">
        <v>9</v>
      </c>
      <c r="C49" s="15" t="s">
        <v>10</v>
      </c>
      <c r="D49" s="15"/>
      <c r="E49" s="15" t="s">
        <v>15</v>
      </c>
      <c r="F49" s="15" t="s">
        <v>82</v>
      </c>
      <c r="G49" s="15" t="s">
        <v>64</v>
      </c>
      <c r="H49" s="15" t="s">
        <v>83</v>
      </c>
      <c r="I49" s="6" t="s">
        <v>166</v>
      </c>
    </row>
    <row r="50" spans="1:238" ht="135.75" thickBot="1" x14ac:dyDescent="0.3">
      <c r="A50" s="7">
        <v>48</v>
      </c>
      <c r="B50" s="16" t="s">
        <v>9</v>
      </c>
      <c r="C50" s="16" t="s">
        <v>10</v>
      </c>
      <c r="D50" s="16"/>
      <c r="E50" s="16" t="s">
        <v>15</v>
      </c>
      <c r="F50" s="16" t="s">
        <v>84</v>
      </c>
      <c r="G50" s="16" t="s">
        <v>13</v>
      </c>
      <c r="H50" s="16" t="s">
        <v>85</v>
      </c>
      <c r="I50" s="17" t="s">
        <v>115</v>
      </c>
    </row>
    <row r="52" spans="1:238" ht="18.75" x14ac:dyDescent="0.25">
      <c r="A52" s="1" t="s">
        <v>173</v>
      </c>
      <c r="B52" s="1"/>
      <c r="C52" s="1"/>
      <c r="D52" s="1"/>
      <c r="E52" s="1"/>
      <c r="F52" s="1"/>
      <c r="G52" s="1"/>
      <c r="H52" s="1"/>
      <c r="I52" s="1"/>
    </row>
    <row r="53" spans="1:238" ht="15.75" thickBot="1" x14ac:dyDescent="0.3"/>
    <row r="54" spans="1:238" ht="30" x14ac:dyDescent="0.25">
      <c r="A54" s="4" t="s">
        <v>0</v>
      </c>
      <c r="B54" s="18" t="s">
        <v>1</v>
      </c>
      <c r="C54" s="18" t="s">
        <v>2</v>
      </c>
      <c r="D54" s="18" t="s">
        <v>3</v>
      </c>
      <c r="E54" s="18" t="s">
        <v>4</v>
      </c>
      <c r="F54" s="18" t="s">
        <v>5</v>
      </c>
      <c r="G54" s="14" t="s">
        <v>6</v>
      </c>
      <c r="H54" s="14" t="s">
        <v>167</v>
      </c>
      <c r="I54" s="19" t="s">
        <v>8</v>
      </c>
    </row>
    <row r="55" spans="1:238" ht="30" x14ac:dyDescent="0.25">
      <c r="A55" s="5"/>
      <c r="B55" s="20" t="s">
        <v>9</v>
      </c>
      <c r="C55" s="20"/>
      <c r="D55" s="20"/>
      <c r="E55" s="20" t="s">
        <v>15</v>
      </c>
      <c r="F55" s="20" t="s">
        <v>176</v>
      </c>
      <c r="G55" s="15"/>
      <c r="H55" s="15" t="s">
        <v>168</v>
      </c>
      <c r="I55" s="6" t="s">
        <v>169</v>
      </c>
    </row>
    <row r="56" spans="1:238" x14ac:dyDescent="0.25">
      <c r="A56" s="5"/>
      <c r="B56" s="21" t="s">
        <v>9</v>
      </c>
      <c r="C56" s="21"/>
      <c r="D56" s="21"/>
      <c r="E56" s="21" t="s">
        <v>15</v>
      </c>
      <c r="F56" s="21" t="s">
        <v>177</v>
      </c>
      <c r="G56" s="15"/>
      <c r="H56" s="15" t="s">
        <v>170</v>
      </c>
      <c r="I56" s="6"/>
    </row>
    <row r="57" spans="1:238" ht="45.75" thickBot="1" x14ac:dyDescent="0.3">
      <c r="A57" s="7"/>
      <c r="B57" s="16" t="s">
        <v>9</v>
      </c>
      <c r="C57" s="16"/>
      <c r="D57" s="16"/>
      <c r="E57" s="16" t="s">
        <v>15</v>
      </c>
      <c r="F57" s="16" t="s">
        <v>178</v>
      </c>
      <c r="G57" s="16"/>
      <c r="H57" s="16" t="s">
        <v>171</v>
      </c>
      <c r="I57" s="17"/>
    </row>
    <row r="61" spans="1:238" ht="18.75" x14ac:dyDescent="0.25">
      <c r="A61" s="8" t="s">
        <v>174</v>
      </c>
      <c r="B61" s="8"/>
      <c r="C61" s="8"/>
      <c r="D61" s="8"/>
      <c r="E61" s="8"/>
      <c r="F61" s="8"/>
      <c r="G61" s="8"/>
      <c r="H61" s="8"/>
      <c r="I61" s="8"/>
    </row>
    <row r="62" spans="1:238" ht="15.75" thickBot="1" x14ac:dyDescent="0.3">
      <c r="A62" s="9"/>
      <c r="B62" s="22"/>
      <c r="C62" s="22"/>
      <c r="D62" s="22"/>
      <c r="E62" s="22"/>
      <c r="F62" s="22"/>
      <c r="G62" s="22"/>
      <c r="H62" s="22"/>
      <c r="I62" s="22"/>
    </row>
    <row r="63" spans="1:238" s="11" customFormat="1" x14ac:dyDescent="0.25">
      <c r="A63" s="10"/>
      <c r="B63" s="21"/>
      <c r="C63" s="21"/>
      <c r="D63" s="21"/>
      <c r="E63" s="21"/>
      <c r="F63" s="21"/>
      <c r="G63" s="21"/>
      <c r="H63" s="21"/>
      <c r="I63" s="23"/>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row>
    <row r="64" spans="1:238" ht="45" x14ac:dyDescent="0.25">
      <c r="A64" s="5">
        <v>49</v>
      </c>
      <c r="B64" s="15" t="s">
        <v>9</v>
      </c>
      <c r="C64" s="15" t="s">
        <v>10</v>
      </c>
      <c r="D64" s="15"/>
      <c r="E64" s="15" t="s">
        <v>61</v>
      </c>
      <c r="F64" s="15" t="s">
        <v>86</v>
      </c>
      <c r="G64" s="15" t="s">
        <v>64</v>
      </c>
      <c r="H64" s="15" t="s">
        <v>87</v>
      </c>
      <c r="I64" s="6" t="s">
        <v>121</v>
      </c>
    </row>
    <row r="65" spans="1:9" ht="60" x14ac:dyDescent="0.25">
      <c r="A65" s="5">
        <v>50</v>
      </c>
      <c r="B65" s="15" t="s">
        <v>9</v>
      </c>
      <c r="C65" s="15" t="s">
        <v>10</v>
      </c>
      <c r="D65" s="15"/>
      <c r="E65" s="15" t="s">
        <v>15</v>
      </c>
      <c r="F65" s="15" t="s">
        <v>88</v>
      </c>
      <c r="G65" s="15" t="s">
        <v>64</v>
      </c>
      <c r="H65" s="15" t="s">
        <v>89</v>
      </c>
      <c r="I65" s="6" t="s">
        <v>111</v>
      </c>
    </row>
    <row r="66" spans="1:9" ht="75" x14ac:dyDescent="0.25">
      <c r="A66" s="5">
        <v>51</v>
      </c>
      <c r="B66" s="15" t="s">
        <v>9</v>
      </c>
      <c r="C66" s="15" t="s">
        <v>10</v>
      </c>
      <c r="D66" s="15"/>
      <c r="E66" s="15" t="s">
        <v>15</v>
      </c>
      <c r="F66" s="15" t="s">
        <v>88</v>
      </c>
      <c r="G66" s="15" t="s">
        <v>64</v>
      </c>
      <c r="H66" s="15" t="s">
        <v>90</v>
      </c>
      <c r="I66" s="6" t="s">
        <v>112</v>
      </c>
    </row>
    <row r="67" spans="1:9" ht="30" x14ac:dyDescent="0.25">
      <c r="A67" s="5">
        <v>52</v>
      </c>
      <c r="B67" s="15" t="s">
        <v>9</v>
      </c>
      <c r="C67" s="15" t="s">
        <v>10</v>
      </c>
      <c r="D67" s="15"/>
      <c r="E67" s="15" t="s">
        <v>15</v>
      </c>
      <c r="F67" s="15" t="s">
        <v>91</v>
      </c>
      <c r="G67" s="15" t="s">
        <v>64</v>
      </c>
      <c r="H67" s="15" t="s">
        <v>92</v>
      </c>
      <c r="I67" s="6" t="s">
        <v>116</v>
      </c>
    </row>
    <row r="68" spans="1:9" ht="105" hidden="1" x14ac:dyDescent="0.25">
      <c r="A68" s="5">
        <v>53</v>
      </c>
      <c r="B68" s="15" t="s">
        <v>9</v>
      </c>
      <c r="C68" s="15" t="s">
        <v>10</v>
      </c>
      <c r="D68" s="15" t="s">
        <v>93</v>
      </c>
      <c r="E68" s="15" t="s">
        <v>15</v>
      </c>
      <c r="F68" s="15" t="s">
        <v>54</v>
      </c>
      <c r="G68" s="15" t="s">
        <v>13</v>
      </c>
      <c r="H68" s="15" t="s">
        <v>94</v>
      </c>
      <c r="I68" s="24" t="s">
        <v>122</v>
      </c>
    </row>
    <row r="69" spans="1:9" ht="60" x14ac:dyDescent="0.25">
      <c r="A69" s="5">
        <v>54</v>
      </c>
      <c r="B69" s="15" t="s">
        <v>9</v>
      </c>
      <c r="C69" s="15" t="s">
        <v>10</v>
      </c>
      <c r="D69" s="15"/>
      <c r="E69" s="15" t="s">
        <v>15</v>
      </c>
      <c r="F69" s="15" t="s">
        <v>54</v>
      </c>
      <c r="G69" s="15" t="s">
        <v>13</v>
      </c>
      <c r="H69" s="15" t="s">
        <v>95</v>
      </c>
      <c r="I69" s="6" t="s">
        <v>117</v>
      </c>
    </row>
    <row r="70" spans="1:9" ht="30" x14ac:dyDescent="0.25">
      <c r="A70" s="5">
        <v>55</v>
      </c>
      <c r="B70" s="15" t="s">
        <v>9</v>
      </c>
      <c r="C70" s="15" t="s">
        <v>10</v>
      </c>
      <c r="D70" s="15"/>
      <c r="E70" s="15" t="s">
        <v>15</v>
      </c>
      <c r="F70" s="15" t="s">
        <v>54</v>
      </c>
      <c r="G70" s="15" t="s">
        <v>13</v>
      </c>
      <c r="H70" s="15" t="s">
        <v>96</v>
      </c>
      <c r="I70" s="6" t="s">
        <v>118</v>
      </c>
    </row>
    <row r="71" spans="1:9" ht="270" x14ac:dyDescent="0.25">
      <c r="A71" s="5">
        <v>56</v>
      </c>
      <c r="B71" s="15" t="s">
        <v>9</v>
      </c>
      <c r="C71" s="15" t="s">
        <v>10</v>
      </c>
      <c r="D71" s="15"/>
      <c r="E71" s="15" t="s">
        <v>15</v>
      </c>
      <c r="F71" s="15" t="s">
        <v>97</v>
      </c>
      <c r="G71" s="15" t="s">
        <v>13</v>
      </c>
      <c r="H71" s="15" t="s">
        <v>98</v>
      </c>
      <c r="I71" s="6" t="s">
        <v>123</v>
      </c>
    </row>
    <row r="72" spans="1:9" ht="409.5" hidden="1" x14ac:dyDescent="0.25">
      <c r="A72" s="5">
        <v>57</v>
      </c>
      <c r="B72" s="15" t="s">
        <v>9</v>
      </c>
      <c r="C72" s="15" t="s">
        <v>10</v>
      </c>
      <c r="D72" s="15" t="s">
        <v>99</v>
      </c>
      <c r="E72" s="15" t="s">
        <v>15</v>
      </c>
      <c r="F72" s="15">
        <v>850010</v>
      </c>
      <c r="G72" s="15" t="s">
        <v>13</v>
      </c>
      <c r="H72" s="15" t="s">
        <v>100</v>
      </c>
      <c r="I72" s="24" t="s">
        <v>124</v>
      </c>
    </row>
    <row r="73" spans="1:9" ht="45" x14ac:dyDescent="0.25">
      <c r="A73" s="5">
        <v>58</v>
      </c>
      <c r="B73" s="15" t="s">
        <v>9</v>
      </c>
      <c r="C73" s="15" t="s">
        <v>10</v>
      </c>
      <c r="D73" s="15"/>
      <c r="E73" s="15" t="s">
        <v>15</v>
      </c>
      <c r="F73" s="15">
        <v>3802</v>
      </c>
      <c r="G73" s="15" t="s">
        <v>13</v>
      </c>
      <c r="H73" s="15" t="s">
        <v>101</v>
      </c>
      <c r="I73" s="6" t="s">
        <v>113</v>
      </c>
    </row>
    <row r="74" spans="1:9" ht="45" x14ac:dyDescent="0.25">
      <c r="A74" s="5">
        <v>59</v>
      </c>
      <c r="B74" s="15" t="s">
        <v>9</v>
      </c>
      <c r="C74" s="15" t="s">
        <v>10</v>
      </c>
      <c r="D74" s="15"/>
      <c r="E74" s="15" t="s">
        <v>15</v>
      </c>
      <c r="F74" s="15" t="s">
        <v>102</v>
      </c>
      <c r="G74" s="15" t="s">
        <v>13</v>
      </c>
      <c r="H74" s="15" t="s">
        <v>103</v>
      </c>
      <c r="I74" s="6" t="s">
        <v>114</v>
      </c>
    </row>
    <row r="75" spans="1:9" ht="90" x14ac:dyDescent="0.25">
      <c r="A75" s="5">
        <v>60</v>
      </c>
      <c r="B75" s="15" t="s">
        <v>9</v>
      </c>
      <c r="C75" s="15" t="s">
        <v>10</v>
      </c>
      <c r="D75" s="15"/>
      <c r="E75" s="15" t="s">
        <v>15</v>
      </c>
      <c r="F75" s="15" t="s">
        <v>104</v>
      </c>
      <c r="G75" s="15" t="s">
        <v>13</v>
      </c>
      <c r="H75" s="15" t="s">
        <v>105</v>
      </c>
      <c r="I75" s="6" t="s">
        <v>119</v>
      </c>
    </row>
    <row r="76" spans="1:9" ht="60.75" thickBot="1" x14ac:dyDescent="0.3">
      <c r="A76" s="7">
        <v>61</v>
      </c>
      <c r="B76" s="16" t="s">
        <v>9</v>
      </c>
      <c r="C76" s="16" t="s">
        <v>10</v>
      </c>
      <c r="D76" s="16"/>
      <c r="E76" s="16" t="s">
        <v>15</v>
      </c>
      <c r="F76" s="16" t="s">
        <v>106</v>
      </c>
      <c r="G76" s="16" t="s">
        <v>13</v>
      </c>
      <c r="H76" s="16" t="s">
        <v>107</v>
      </c>
      <c r="I76" s="17" t="s">
        <v>120</v>
      </c>
    </row>
    <row r="78" spans="1:9" ht="18.75" x14ac:dyDescent="0.25">
      <c r="A78" s="8" t="s">
        <v>175</v>
      </c>
      <c r="B78" s="8"/>
      <c r="C78" s="8"/>
      <c r="D78" s="8"/>
      <c r="E78" s="8"/>
      <c r="F78" s="8"/>
      <c r="G78" s="8"/>
      <c r="H78" s="8"/>
      <c r="I78" s="8"/>
    </row>
    <row r="79" spans="1:9" ht="15.75" thickBot="1" x14ac:dyDescent="0.3"/>
    <row r="80" spans="1:9" ht="30.75" thickBot="1" x14ac:dyDescent="0.3">
      <c r="A80" s="12"/>
      <c r="B80" s="25" t="s">
        <v>9</v>
      </c>
      <c r="C80" s="25"/>
      <c r="D80" s="25"/>
      <c r="E80" s="25" t="s">
        <v>15</v>
      </c>
      <c r="F80" s="25" t="s">
        <v>108</v>
      </c>
      <c r="G80" s="25"/>
      <c r="H80" s="25" t="s">
        <v>109</v>
      </c>
      <c r="I80" s="26" t="s">
        <v>110</v>
      </c>
    </row>
  </sheetData>
  <mergeCells count="4">
    <mergeCell ref="A78:I78"/>
    <mergeCell ref="A52:I52"/>
    <mergeCell ref="A2:I2"/>
    <mergeCell ref="A61:I61"/>
  </mergeCells>
  <pageMargins left="0.70866141732283472" right="0.70866141732283472" top="0.74803149606299213" bottom="0.74803149606299213" header="0.31496062992125984" footer="0.31496062992125984"/>
  <pageSetup paperSize="8" scale="75" orientation="landscape" r:id="rId1"/>
  <rowBreaks count="1" manualBreakCount="1">
    <brk id="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Vragen_en_antwoorden_435273_ins</vt:lpstr>
      <vt:lpstr>Vragen_en_antwoorden_435273_ins!Afdrukbereik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De León Adams</dc:creator>
  <cp:lastModifiedBy>Carlo Smets | Jens Ingenieurs &amp; Adviseurs</cp:lastModifiedBy>
  <cp:lastPrinted>2023-11-23T13:59:12Z</cp:lastPrinted>
  <dcterms:created xsi:type="dcterms:W3CDTF">2023-11-20T06:00:38Z</dcterms:created>
  <dcterms:modified xsi:type="dcterms:W3CDTF">2023-11-23T14:00:31Z</dcterms:modified>
</cp:coreProperties>
</file>